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6" i="1"/>
  <c r="C8"/>
</calcChain>
</file>

<file path=xl/sharedStrings.xml><?xml version="1.0" encoding="utf-8"?>
<sst xmlns="http://schemas.openxmlformats.org/spreadsheetml/2006/main" count="26" uniqueCount="26">
  <si>
    <t>I. Натуральные показатели (тыс.кВт.ч)</t>
  </si>
  <si>
    <t>Выработано электроэнергии</t>
  </si>
  <si>
    <t>Расход электроэнергии на собственные нужды</t>
  </si>
  <si>
    <t>Потери электроэнергии</t>
  </si>
  <si>
    <t>Отпущено электроэнергии всем потребителям</t>
  </si>
  <si>
    <t>Населению</t>
  </si>
  <si>
    <t>Бюджет</t>
  </si>
  <si>
    <t xml:space="preserve">Внутрицеховые нужды </t>
  </si>
  <si>
    <t>Прочие</t>
  </si>
  <si>
    <t>II. Полная себестоимость полезно отпущенной электроэнергии (тыс.руб.)</t>
  </si>
  <si>
    <t>Материалы</t>
  </si>
  <si>
    <t>Топливо</t>
  </si>
  <si>
    <t>Ремонт и техническое обслуживание</t>
  </si>
  <si>
    <t>Затраты на оплату труда</t>
  </si>
  <si>
    <t>Отчисления на социальные нужды</t>
  </si>
  <si>
    <t>Цеховые расходы</t>
  </si>
  <si>
    <t>Прочие прямые расходы-всего</t>
  </si>
  <si>
    <t>Общеэксплуатационные расходы</t>
  </si>
  <si>
    <t>Аренда</t>
  </si>
  <si>
    <t>ИТОГО полная себестоимость</t>
  </si>
  <si>
    <t>факт 2013 год</t>
  </si>
  <si>
    <t>Структура и объем  затрат на производство и реализацию товаров (работ, услуг) по электроэнергии за 2013 год</t>
  </si>
  <si>
    <t>Транспортировка, хранение топлива</t>
  </si>
  <si>
    <t>Холодная вода</t>
  </si>
  <si>
    <t>Амортизация</t>
  </si>
  <si>
    <t>Исполнитель ведущий экономист: Е.И. Фадеева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</si>
</sst>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43" fontId="1" fillId="0" borderId="6" xfId="1" applyFont="1" applyBorder="1"/>
    <xf numFmtId="43" fontId="1" fillId="0" borderId="2" xfId="1" applyFont="1" applyBorder="1"/>
    <xf numFmtId="43" fontId="1" fillId="0" borderId="10" xfId="1" applyFont="1" applyBorder="1"/>
    <xf numFmtId="43" fontId="6" fillId="0" borderId="8" xfId="1" applyFont="1" applyBorder="1"/>
    <xf numFmtId="43" fontId="1" fillId="0" borderId="4" xfId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29"/>
  <sheetViews>
    <sheetView tabSelected="1" workbookViewId="0">
      <selection activeCell="C33" sqref="C33"/>
    </sheetView>
  </sheetViews>
  <sheetFormatPr defaultRowHeight="15"/>
  <cols>
    <col min="1" max="1" width="9.140625" style="1"/>
    <col min="2" max="2" width="50.28515625" style="1" customWidth="1"/>
    <col min="3" max="3" width="34" style="1" customWidth="1"/>
    <col min="4" max="16384" width="9.140625" style="1"/>
  </cols>
  <sheetData>
    <row r="2" spans="2:3" ht="46.5" customHeight="1">
      <c r="B2" s="3" t="s">
        <v>21</v>
      </c>
      <c r="C2" s="3"/>
    </row>
    <row r="3" spans="2:3" ht="21" thickBot="1">
      <c r="B3" s="2"/>
    </row>
    <row r="4" spans="2:3" ht="38.25" thickBot="1">
      <c r="B4" s="7" t="s">
        <v>0</v>
      </c>
      <c r="C4" s="8" t="s">
        <v>20</v>
      </c>
    </row>
    <row r="5" spans="2:3" ht="15.75">
      <c r="B5" s="6" t="s">
        <v>1</v>
      </c>
      <c r="C5" s="10">
        <v>20200.16</v>
      </c>
    </row>
    <row r="6" spans="2:3" ht="15.75">
      <c r="B6" s="4" t="s">
        <v>2</v>
      </c>
      <c r="C6" s="11">
        <v>903.92</v>
      </c>
    </row>
    <row r="7" spans="2:3" ht="15.75">
      <c r="B7" s="4" t="s">
        <v>3</v>
      </c>
      <c r="C7" s="11">
        <v>2315.54</v>
      </c>
    </row>
    <row r="8" spans="2:3" ht="15.75">
      <c r="B8" s="4" t="s">
        <v>4</v>
      </c>
      <c r="C8" s="11">
        <f>SUM(C9:C12)</f>
        <v>16980.7</v>
      </c>
    </row>
    <row r="9" spans="2:3" ht="15.75">
      <c r="B9" s="4" t="s">
        <v>5</v>
      </c>
      <c r="C9" s="11">
        <v>8591.2999999999993</v>
      </c>
    </row>
    <row r="10" spans="2:3" ht="15.75">
      <c r="B10" s="4" t="s">
        <v>6</v>
      </c>
      <c r="C10" s="11">
        <v>2803.9</v>
      </c>
    </row>
    <row r="11" spans="2:3" ht="15.75">
      <c r="B11" s="4" t="s">
        <v>7</v>
      </c>
      <c r="C11" s="11">
        <v>2328.8000000000002</v>
      </c>
    </row>
    <row r="12" spans="2:3" ht="16.5" thickBot="1">
      <c r="B12" s="9" t="s">
        <v>8</v>
      </c>
      <c r="C12" s="12">
        <v>3256.7</v>
      </c>
    </row>
    <row r="13" spans="2:3" ht="41.25" customHeight="1" thickBot="1">
      <c r="B13" s="7" t="s">
        <v>9</v>
      </c>
      <c r="C13" s="13"/>
    </row>
    <row r="14" spans="2:3" ht="15.75">
      <c r="B14" s="6" t="s">
        <v>10</v>
      </c>
      <c r="C14" s="10">
        <v>1939.41</v>
      </c>
    </row>
    <row r="15" spans="2:3" ht="15.75">
      <c r="B15" s="4" t="s">
        <v>11</v>
      </c>
      <c r="C15" s="11">
        <v>184779.31</v>
      </c>
    </row>
    <row r="16" spans="2:3" ht="15.75">
      <c r="B16" s="4" t="s">
        <v>22</v>
      </c>
      <c r="C16" s="11">
        <v>19627.53</v>
      </c>
    </row>
    <row r="17" spans="2:3" ht="15.75">
      <c r="B17" s="4" t="s">
        <v>23</v>
      </c>
      <c r="C17" s="11">
        <v>592</v>
      </c>
    </row>
    <row r="18" spans="2:3" ht="15.75">
      <c r="B18" s="4" t="s">
        <v>24</v>
      </c>
      <c r="C18" s="11">
        <v>58.8</v>
      </c>
    </row>
    <row r="19" spans="2:3" ht="15.75">
      <c r="B19" s="4" t="s">
        <v>18</v>
      </c>
      <c r="C19" s="11">
        <v>1231.1300000000001</v>
      </c>
    </row>
    <row r="20" spans="2:3" ht="15.75">
      <c r="B20" s="4" t="s">
        <v>12</v>
      </c>
      <c r="C20" s="11">
        <v>8617.7900000000009</v>
      </c>
    </row>
    <row r="21" spans="2:3" ht="15.75">
      <c r="B21" s="4" t="s">
        <v>13</v>
      </c>
      <c r="C21" s="11">
        <v>22027.15</v>
      </c>
    </row>
    <row r="22" spans="2:3" ht="15.75">
      <c r="B22" s="4" t="s">
        <v>14</v>
      </c>
      <c r="C22" s="11">
        <v>5568.69</v>
      </c>
    </row>
    <row r="23" spans="2:3" ht="15.75">
      <c r="B23" s="4" t="s">
        <v>15</v>
      </c>
      <c r="C23" s="11">
        <v>7546.76</v>
      </c>
    </row>
    <row r="24" spans="2:3" ht="15.75">
      <c r="B24" s="4" t="s">
        <v>16</v>
      </c>
      <c r="C24" s="11">
        <v>11018.89</v>
      </c>
    </row>
    <row r="25" spans="2:3" ht="15.75">
      <c r="B25" s="4" t="s">
        <v>17</v>
      </c>
      <c r="C25" s="11">
        <v>14818.55</v>
      </c>
    </row>
    <row r="26" spans="2:3" ht="16.5" thickBot="1">
      <c r="B26" s="5" t="s">
        <v>19</v>
      </c>
      <c r="C26" s="14">
        <f>SUM(C14:C25)</f>
        <v>277826.01</v>
      </c>
    </row>
    <row r="29" spans="2:3">
      <c r="B29" s="1" t="s">
        <v>25</v>
      </c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П</cp:lastModifiedBy>
  <dcterms:created xsi:type="dcterms:W3CDTF">2013-02-14T05:34:25Z</dcterms:created>
  <dcterms:modified xsi:type="dcterms:W3CDTF">2014-05-14T12:19:32Z</dcterms:modified>
</cp:coreProperties>
</file>